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9320" windowHeight="13740" activeTab="3"/>
  </bookViews>
  <sheets>
    <sheet name="titul" sheetId="1" r:id="rId1"/>
    <sheet name="securities" sheetId="2" r:id="rId2"/>
    <sheet name="realty" sheetId="3" r:id="rId3"/>
    <sheet name="money" sheetId="4" r:id="rId4"/>
    <sheet name="metal" sheetId="5" r:id="rId5"/>
    <sheet name="other" sheetId="6" r:id="rId6"/>
    <sheet name="liability" sheetId="7" r:id="rId7"/>
    <sheet name="sec_oper" sheetId="8" r:id="rId8"/>
  </sheets>
  <calcPr calcId="144525"/>
</workbook>
</file>

<file path=xl/calcChain.xml><?xml version="1.0" encoding="utf-8"?>
<calcChain xmlns="http://schemas.openxmlformats.org/spreadsheetml/2006/main">
  <c r="B12" i="1" l="1"/>
  <c r="B11" i="1"/>
  <c r="B10" i="1"/>
  <c r="B9" i="1"/>
  <c r="B8" i="1"/>
  <c r="B7" i="1"/>
  <c r="B13" i="1" l="1"/>
  <c r="J15" i="7" s="1"/>
  <c r="J19" i="7"/>
  <c r="J7" i="7"/>
  <c r="J3" i="7"/>
  <c r="L11" i="4"/>
  <c r="L7" i="4"/>
  <c r="N15" i="2"/>
  <c r="N11" i="2"/>
  <c r="J22" i="7"/>
  <c r="J18" i="7"/>
  <c r="J6" i="7"/>
  <c r="J2" i="7"/>
  <c r="L10" i="4"/>
  <c r="L6" i="4"/>
  <c r="N14" i="2"/>
  <c r="N10" i="2"/>
  <c r="J21" i="7"/>
  <c r="J17" i="7"/>
  <c r="J5" i="7"/>
  <c r="K7" i="5"/>
  <c r="L9" i="4"/>
  <c r="L5" i="4"/>
  <c r="N13" i="2"/>
  <c r="N9" i="2"/>
  <c r="J16" i="7"/>
  <c r="J12" i="7"/>
  <c r="K6" i="5"/>
  <c r="K2" i="5"/>
  <c r="L4" i="4"/>
  <c r="N20" i="2"/>
  <c r="N8" i="2"/>
  <c r="N4" i="2"/>
  <c r="N12" i="2" l="1"/>
  <c r="L8" i="4"/>
  <c r="J4" i="7"/>
  <c r="J20" i="7"/>
  <c r="N17" i="2"/>
  <c r="L13" i="4"/>
  <c r="J9" i="7"/>
  <c r="N2" i="2"/>
  <c r="N18" i="2"/>
  <c r="L14" i="4"/>
  <c r="J10" i="7"/>
  <c r="N3" i="2"/>
  <c r="N19" i="2"/>
  <c r="L15" i="4"/>
  <c r="J11" i="7"/>
  <c r="N16" i="2"/>
  <c r="L12" i="4"/>
  <c r="J8" i="7"/>
  <c r="N5" i="2"/>
  <c r="N21" i="2"/>
  <c r="K3" i="5"/>
  <c r="J13" i="7"/>
  <c r="N6" i="2"/>
  <c r="L2" i="4"/>
  <c r="K4" i="5"/>
  <c r="J14" i="7"/>
  <c r="N7" i="2"/>
  <c r="L3" i="4"/>
  <c r="K5" i="5"/>
</calcChain>
</file>

<file path=xl/sharedStrings.xml><?xml version="1.0" encoding="utf-8"?>
<sst xmlns="http://schemas.openxmlformats.org/spreadsheetml/2006/main" count="389" uniqueCount="216">
  <si>
    <t>Дата, станом на яку подаються Дані</t>
  </si>
  <si>
    <t>Дані пенсійного фонду: код за ЄДРПОУ</t>
  </si>
  <si>
    <t>Дані пенсійного фонду: повне найменування</t>
  </si>
  <si>
    <t>Дані пенсійного фонду: вид</t>
  </si>
  <si>
    <t>Дані КУА: код за ЄДРПОУ</t>
  </si>
  <si>
    <t>Дані КУА: повне найменування</t>
  </si>
  <si>
    <t>Вид цінного папера</t>
  </si>
  <si>
    <t>Код за ЄДРПОУ емітента - резидента / ідентифікаційний код з торговельного, судового або банківського реєстру країни, де офіційно зареєстрований емітент - нерезидент</t>
  </si>
  <si>
    <t>Ідентифікаційний номер за міжнародним ідентифікатором юридичних осіб (код LEI) емітента (за наявності)</t>
  </si>
  <si>
    <t>Найменування емітента</t>
  </si>
  <si>
    <t>Код країни</t>
  </si>
  <si>
    <t>Міжнародний ідентифікаційний номер цінного папера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</si>
  <si>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</si>
  <si>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 (за наявності)</t>
  </si>
  <si>
    <t>Кількість цінних паперів, шт.</t>
  </si>
  <si>
    <t>Номінальна вартість одного цінного папера, грн</t>
  </si>
  <si>
    <t>Загальна номінальна вартість цінних паперів, грн</t>
  </si>
  <si>
    <t>Частка у загальній балансовій вартості активів НПФ (%)</t>
  </si>
  <si>
    <t>Найменування організатора торгівлі, біржовий курс якого взято до розрахунку</t>
  </si>
  <si>
    <t>Частка від загального обсягу випуску цінних паперів або статутного капіталу емітента (для емісійних цінних паперів) (%)</t>
  </si>
  <si>
    <t>Дата погашення цінного папера (для боргових строкових цінних паперів)</t>
  </si>
  <si>
    <t>№</t>
  </si>
  <si>
    <t xml:space="preserve">Найменування об’єкта нерухомого майна </t>
  </si>
  <si>
    <t>Дата придбання об’єкта нерухомості</t>
  </si>
  <si>
    <t xml:space="preserve">Вартість придбання </t>
  </si>
  <si>
    <t>Загальна вартість (грн)</t>
  </si>
  <si>
    <t>Частка у загальній балансовій вартості активів НПФ(%)</t>
  </si>
  <si>
    <t>Сума коштів у гривнях</t>
  </si>
  <si>
    <t>Сума коштів в іноземній валюті</t>
  </si>
  <si>
    <t>Найменування банку</t>
  </si>
  <si>
    <t>Код за ЄДРПОУ банку</t>
  </si>
  <si>
    <t>Дохід за депозитним рахунком (вклади у гривнях) (%)</t>
  </si>
  <si>
    <t>Дохід за депозитним рахунком (вклади в іноземній валюті) (%)</t>
  </si>
  <si>
    <t>Дата початку зберігання</t>
  </si>
  <si>
    <t>Дата закінчення зберігання</t>
  </si>
  <si>
    <t>Частка у загальній балансовій вартості активів (%)</t>
  </si>
  <si>
    <t>Вид рахунку</t>
  </si>
  <si>
    <t>Кількість банківського металу (унцій)</t>
  </si>
  <si>
    <t>Офіційний (обліковий) курс Національного банку України на банківський метал</t>
  </si>
  <si>
    <t>Дата придбання</t>
  </si>
  <si>
    <t>Дохід за депозитним рахунком, грн</t>
  </si>
  <si>
    <t>Загальна вартість, грн</t>
  </si>
  <si>
    <t>Частка у загальній балансовій вартості активів, %</t>
  </si>
  <si>
    <t xml:space="preserve">Об'єкт інвестування </t>
  </si>
  <si>
    <t>Код за ЄДРПОУ об’єкта інвестування (у разі наявності)</t>
  </si>
  <si>
    <t>Частка у статутному капіталі юридичної особи (у разі наявності)</t>
  </si>
  <si>
    <t>Примітки</t>
  </si>
  <si>
    <t>Предмет інвестицій</t>
  </si>
  <si>
    <t>Код за ЄДРПОУ дебітора</t>
  </si>
  <si>
    <t>Найменування дебітора</t>
  </si>
  <si>
    <t>Підстави виникнення заборгованості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</si>
  <si>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</si>
  <si>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</si>
  <si>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</si>
  <si>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Вартість, (грн)</t>
  </si>
  <si>
    <t>Частка у загальній балансовій вартості активів, (%)</t>
  </si>
  <si>
    <t>Предмет заборгованості</t>
  </si>
  <si>
    <r>
      <t xml:space="preserve">Загальна </t>
    </r>
    <r>
      <rPr>
        <sz val="11"/>
        <color rgb="FF0070C0"/>
        <rFont val="Calibri"/>
        <family val="2"/>
        <charset val="204"/>
        <scheme val="minor"/>
      </rPr>
      <t>балансова</t>
    </r>
    <r>
      <rPr>
        <sz val="11"/>
        <color theme="1"/>
        <rFont val="Calibri"/>
        <family val="2"/>
        <charset val="204"/>
        <scheme val="minor"/>
      </rPr>
      <t xml:space="preserve"> вартість цінних паперів, грн</t>
    </r>
  </si>
  <si>
    <r>
      <rPr>
        <sz val="11"/>
        <color rgb="FF0070C0"/>
        <rFont val="Calibri"/>
        <family val="2"/>
        <charset val="204"/>
        <scheme val="minor"/>
      </rPr>
      <t>Код</t>
    </r>
    <r>
      <rPr>
        <sz val="11"/>
        <color theme="1"/>
        <rFont val="Calibri"/>
        <family val="2"/>
        <charset val="204"/>
        <scheme val="minor"/>
      </rPr>
      <t xml:space="preserve"> валюти</t>
    </r>
  </si>
  <si>
    <r>
      <rPr>
        <sz val="11"/>
        <color rgb="FF0070C0"/>
        <rFont val="Calibri"/>
        <family val="2"/>
        <charset val="204"/>
        <scheme val="minor"/>
      </rPr>
      <t>Код</t>
    </r>
    <r>
      <rPr>
        <sz val="11"/>
        <color theme="1"/>
        <rFont val="Calibri"/>
        <family val="2"/>
        <charset val="204"/>
        <scheme val="minor"/>
      </rPr>
      <t xml:space="preserve"> банківського металу</t>
    </r>
  </si>
  <si>
    <t>Місцезнаходження об'єкта інвестування, область</t>
  </si>
  <si>
    <t>Місцезнаходження об'єкта інвестування, населений пункт</t>
  </si>
  <si>
    <t>Місцезнаходження об'єкта інвестування, вулиця, будинок</t>
  </si>
  <si>
    <t>Місцезнаходження об'єкта нерухомості, область</t>
  </si>
  <si>
    <t>Місцезнаходження об'єкта нерухомості, населений пункт</t>
  </si>
  <si>
    <t>Місцезнаходження об'єкта нерухомості, вулиця, будинок</t>
  </si>
  <si>
    <t>Загальна вартість ЦП</t>
  </si>
  <si>
    <t>Загальна вартість нерухомості</t>
  </si>
  <si>
    <t>Загальна вартість грошових коштів</t>
  </si>
  <si>
    <t>загальна вартість металів</t>
  </si>
  <si>
    <t>Загальна вартість інших активів</t>
  </si>
  <si>
    <t>Загальна вартість дебіторської забогованості</t>
  </si>
  <si>
    <t>Загальна вартість активів</t>
  </si>
  <si>
    <t>Дебіторська заборгованість за вкладом у гривнях</t>
  </si>
  <si>
    <t>Дебіторська заборгованість за вкладом в іноземній валюті</t>
  </si>
  <si>
    <t>Дебіторська заборгованість за вкладом в унціях</t>
  </si>
  <si>
    <t>Загальна вартість угоди, грн</t>
  </si>
  <si>
    <t>Тип операції (01 - купівля, 02 - продаж, 03 - погашення)</t>
  </si>
  <si>
    <t>UA4000069603</t>
  </si>
  <si>
    <t>UA4000207518</t>
  </si>
  <si>
    <t>UA4000204150</t>
  </si>
  <si>
    <t>ТОВ "РУШ"</t>
  </si>
  <si>
    <t>UA5000005729</t>
  </si>
  <si>
    <t>UA5000008434</t>
  </si>
  <si>
    <t>UA4000218531</t>
  </si>
  <si>
    <t>SPDR Gold Shares</t>
  </si>
  <si>
    <t>US78463V1070</t>
  </si>
  <si>
    <t>UA5000002981</t>
  </si>
  <si>
    <t>UA4000079081</t>
  </si>
  <si>
    <t>ПрАТ"КІНТО"</t>
  </si>
  <si>
    <t>НТ "Вiдкритий пенсiйний фонд "Соцiальний стандарт"</t>
  </si>
  <si>
    <t>043464336</t>
  </si>
  <si>
    <t>804</t>
  </si>
  <si>
    <t>14305909</t>
  </si>
  <si>
    <t>00013480</t>
  </si>
  <si>
    <t>Міністерство Фінансів України</t>
  </si>
  <si>
    <t>22927045</t>
  </si>
  <si>
    <t>ПАТ "Центренерго"</t>
  </si>
  <si>
    <t>33880354</t>
  </si>
  <si>
    <t>ТОВ "ВіЕйБі Лізинг"</t>
  </si>
  <si>
    <t>36258745</t>
  </si>
  <si>
    <t>ТОВ "ЕСКА КАПІТАЛ"</t>
  </si>
  <si>
    <t>32007740</t>
  </si>
  <si>
    <t>13357563</t>
  </si>
  <si>
    <t>Goldman Sachs Physical Gold</t>
  </si>
  <si>
    <t>US38150K1034</t>
  </si>
  <si>
    <t>100</t>
  </si>
  <si>
    <t>240</t>
  </si>
  <si>
    <t>244</t>
  </si>
  <si>
    <t>200</t>
  </si>
  <si>
    <t>UA4000227490</t>
  </si>
  <si>
    <t>31316718</t>
  </si>
  <si>
    <t>ТОВ "НОВА ПОШТА"</t>
  </si>
  <si>
    <t>UA5000010356</t>
  </si>
  <si>
    <t>05763814</t>
  </si>
  <si>
    <t>ПАТ "Крюківський вагонобудівний завод"</t>
  </si>
  <si>
    <t>UA4000074058</t>
  </si>
  <si>
    <t>UA4000228043</t>
  </si>
  <si>
    <t>UA4000228381</t>
  </si>
  <si>
    <t>UA4000229116</t>
  </si>
  <si>
    <t>UA4000230270</t>
  </si>
  <si>
    <t>UA5000011214</t>
  </si>
  <si>
    <t>40055034</t>
  </si>
  <si>
    <t>ТОВ «НоваПей Кредит»</t>
  </si>
  <si>
    <t>UA5000010992</t>
  </si>
  <si>
    <t>АТ "Райффайзен Банк"</t>
  </si>
  <si>
    <t>980</t>
  </si>
  <si>
    <t>АТ "ПІРЕУС БАНК МКБ"</t>
  </si>
  <si>
    <t>20034231</t>
  </si>
  <si>
    <t>14.11.2013</t>
  </si>
  <si>
    <t>31.12.2024</t>
  </si>
  <si>
    <t>АТ "ПРОКРЕДИТ БАНК"</t>
  </si>
  <si>
    <t>21677333</t>
  </si>
  <si>
    <t>06.10.2023</t>
  </si>
  <si>
    <t>07.10.2024</t>
  </si>
  <si>
    <t>03.03.2014</t>
  </si>
  <si>
    <t>22.02.2025</t>
  </si>
  <si>
    <t>28.02.2014</t>
  </si>
  <si>
    <t>18.02.2025</t>
  </si>
  <si>
    <t>25.02.2014</t>
  </si>
  <si>
    <t>21.12.2024</t>
  </si>
  <si>
    <t>28.01.2014</t>
  </si>
  <si>
    <t>16.09.2024</t>
  </si>
  <si>
    <t>10.06.2013</t>
  </si>
  <si>
    <t>12.08.2024</t>
  </si>
  <si>
    <t>27.05.2013</t>
  </si>
  <si>
    <t>12.10.2024</t>
  </si>
  <si>
    <t>АТ "УНІВЕРСАЛ БАНК"</t>
  </si>
  <si>
    <t>21133352</t>
  </si>
  <si>
    <t>27.04.2021</t>
  </si>
  <si>
    <t>23.04.2025</t>
  </si>
  <si>
    <t>АТ "Укрексімбанк"</t>
  </si>
  <si>
    <t>00032112</t>
  </si>
  <si>
    <t>959</t>
  </si>
  <si>
    <t>02.02.2022</t>
  </si>
  <si>
    <t>25.11.2021</t>
  </si>
  <si>
    <t>16.09.2021</t>
  </si>
  <si>
    <t>13.08.2021</t>
  </si>
  <si>
    <t>АТ "КОМІНБАНК"</t>
  </si>
  <si>
    <t>21580639</t>
  </si>
  <si>
    <t>21.07.2021</t>
  </si>
  <si>
    <t>Договір №2252/09-13 БП від 11.11.2013</t>
  </si>
  <si>
    <t>11.11.2013</t>
  </si>
  <si>
    <t>Договір №TDA_LE-294705-51 від 06.10.2023</t>
  </si>
  <si>
    <t>Договір №TDA_LE-294705-45 від 09.10.2023</t>
  </si>
  <si>
    <t>09.10.2023</t>
  </si>
  <si>
    <t>Договір №TDA_LE-294705-38 від 10.02.2020</t>
  </si>
  <si>
    <t>10.02.2020</t>
  </si>
  <si>
    <t>Договір №TDA_LE-294705-39 від 14.02.2020</t>
  </si>
  <si>
    <t>14.02.2020</t>
  </si>
  <si>
    <t>Договір №TDA_LE-294705-46 від 14.12.2022</t>
  </si>
  <si>
    <t>14.12.2022</t>
  </si>
  <si>
    <t>Договір №TDA_LE-294705-49 від 14.09.2023</t>
  </si>
  <si>
    <t>14.09.2023</t>
  </si>
  <si>
    <t>Договір №10000026519420000024 від 26.04.2022</t>
  </si>
  <si>
    <t>26.04.2022</t>
  </si>
  <si>
    <t>03.09.2024</t>
  </si>
  <si>
    <t>Договір №CD/10-68942 від 26.06.2024</t>
  </si>
  <si>
    <t>26.06.2024</t>
  </si>
  <si>
    <t>15.07.2024</t>
  </si>
  <si>
    <t>АТ "ТАСКОМБАНК"</t>
  </si>
  <si>
    <t>09806443</t>
  </si>
  <si>
    <t>26.01.2023</t>
  </si>
  <si>
    <t>13.09.2024</t>
  </si>
  <si>
    <t>Договір №ГДУ/01127/23/ДУ-022 від 15.07.2024</t>
  </si>
  <si>
    <t>UA4000231625</t>
  </si>
  <si>
    <t>18.03.2010</t>
  </si>
  <si>
    <t>12.11.2024</t>
  </si>
  <si>
    <t>Договір №TDA_LE-294705-52 від 12.08.2024</t>
  </si>
  <si>
    <t>04.09.2024</t>
  </si>
  <si>
    <t>18.06.2013</t>
  </si>
  <si>
    <t>28.11.2024</t>
  </si>
  <si>
    <t>Договір №CD/10-69644 від 28.08.2024р.</t>
  </si>
  <si>
    <t>28.08.2024</t>
  </si>
  <si>
    <t>Договір №TDA_LE-294705-54 від 28.08.2024</t>
  </si>
  <si>
    <t>01.10.2024</t>
  </si>
  <si>
    <t>11.09.2024</t>
  </si>
  <si>
    <t>Договір №CD/10-69712 від 04.09.2024</t>
  </si>
  <si>
    <t>18.09.2024</t>
  </si>
  <si>
    <t>13.11.2024</t>
  </si>
  <si>
    <t>Договір №CD/10-69771 від 12.09.2024</t>
  </si>
  <si>
    <t>12.09.2024</t>
  </si>
  <si>
    <t>Договір №ГДУ/01127/23/ДУ-023 від 13.09.2024</t>
  </si>
  <si>
    <t>16.12.2024</t>
  </si>
  <si>
    <t>Договір №TDA_LE-294705-55 від 16.09.2024</t>
  </si>
  <si>
    <t>25.09.2024</t>
  </si>
  <si>
    <t>Договір №CD/10-69848 від 18.09.2024</t>
  </si>
  <si>
    <t>27.12.2010</t>
  </si>
  <si>
    <t>04.11.2024</t>
  </si>
  <si>
    <t>02.10.2024</t>
  </si>
  <si>
    <t>Договір №CD/10-69900 від 24.09.2024</t>
  </si>
  <si>
    <t>24.09.2024</t>
  </si>
  <si>
    <t>Договір №CD/10-69926 від 25.09.2024</t>
  </si>
  <si>
    <t>БЕСТ ЛІЗИНГ</t>
  </si>
  <si>
    <t>04.10.2024</t>
  </si>
  <si>
    <t xml:space="preserve">Службова записка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</si>
</sst>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₴_-;\-* #,##0.00\ _₴_-;_-* &quot;-&quot;??\ _₴_-;_-@_-"/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theme="8" tint="0.3966795861690115"/>
        <bgColor auto="1"/>
      </patternFill>
    </fill>
    <fill>
      <patternFill patternType="solid">
        <fgColor theme="8" tint="0.59999389629810485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3" borderId="0" xfId="0" applyFill="1"/>
    <xf numFmtId="0" fontId="0" fillId="4" borderId="1" xfId="0" applyFill="1" applyBorder="1" applyAlignment="1">
      <alignment wrapText="1"/>
    </xf>
    <xf numFmtId="0" fontId="0" fillId="4" borderId="2" xfId="0" applyFill="1" applyBorder="1" applyAlignment="1">
      <alignment wrapText="1"/>
    </xf>
    <xf numFmtId="14" fontId="0" fillId="0" borderId="0" xfId="0" applyNumberFormat="1"/>
    <xf numFmtId="43" fontId="0" fillId="0" borderId="1" xfId="3" applyFont="1" applyBorder="1" applyAlignment="1">
      <alignment wrapText="1"/>
    </xf>
    <xf numFmtId="43" fontId="0" fillId="0" borderId="0" xfId="3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wrapText="1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66795861690115"/>
  </sheetPr>
  <dimension ref="A1:B13"/>
  <sheetViews>
    <sheetView workbookViewId="0">
      <selection activeCell="B22" sqref="B22"/>
    </sheetView>
  </sheetViews>
  <sheetFormatPr defaultColWidth="9.140625" defaultRowHeight="15" x14ac:dyDescent="0.25"/>
  <cols>
    <col min="1" max="1" width="43.140625" customWidth="1"/>
    <col min="2" max="2" width="21" customWidth="1"/>
  </cols>
  <sheetData>
    <row r="1" spans="1:2" x14ac:dyDescent="0.25">
      <c r="A1" t="s">
        <v>0</v>
      </c>
      <c r="B1" s="10">
        <v>45565</v>
      </c>
    </row>
    <row r="2" spans="1:2" x14ac:dyDescent="0.25">
      <c r="A2" t="s">
        <v>4</v>
      </c>
      <c r="B2">
        <v>16461855</v>
      </c>
    </row>
    <row r="3" spans="1:2" x14ac:dyDescent="0.25">
      <c r="A3" t="s">
        <v>5</v>
      </c>
      <c r="B3" t="s">
        <v>89</v>
      </c>
    </row>
    <row r="4" spans="1:2" x14ac:dyDescent="0.25">
      <c r="A4" t="s">
        <v>1</v>
      </c>
      <c r="B4">
        <v>33058272</v>
      </c>
    </row>
    <row r="5" spans="1:2" x14ac:dyDescent="0.25">
      <c r="A5" t="s">
        <v>2</v>
      </c>
      <c r="B5" t="s">
        <v>90</v>
      </c>
    </row>
    <row r="6" spans="1:2" x14ac:dyDescent="0.25">
      <c r="A6" s="3" t="s">
        <v>3</v>
      </c>
      <c r="B6" s="1"/>
    </row>
    <row r="7" spans="1:2" x14ac:dyDescent="0.25">
      <c r="A7" s="7" t="s">
        <v>66</v>
      </c>
      <c r="B7" s="7">
        <f>SUM(securities!M:M)</f>
        <v>54054215.219999999</v>
      </c>
    </row>
    <row r="8" spans="1:2" x14ac:dyDescent="0.25">
      <c r="A8" s="7" t="s">
        <v>67</v>
      </c>
      <c r="B8" s="7">
        <f>SUM(realty!H:H)</f>
        <v>0</v>
      </c>
    </row>
    <row r="9" spans="1:2" x14ac:dyDescent="0.25">
      <c r="A9" s="7" t="s">
        <v>68</v>
      </c>
      <c r="B9" s="7">
        <f>SUM(money!C:C)</f>
        <v>9235976.1799999997</v>
      </c>
    </row>
    <row r="10" spans="1:2" x14ac:dyDescent="0.25">
      <c r="A10" s="7" t="s">
        <v>69</v>
      </c>
      <c r="B10" s="7">
        <f>SUM(metal!J:J)</f>
        <v>8050214.9700000007</v>
      </c>
    </row>
    <row r="11" spans="1:2" x14ac:dyDescent="0.25">
      <c r="A11" s="7" t="s">
        <v>70</v>
      </c>
      <c r="B11" s="7">
        <f>SUM(other!J:J)</f>
        <v>0</v>
      </c>
    </row>
    <row r="12" spans="1:2" x14ac:dyDescent="0.25">
      <c r="A12" s="7" t="s">
        <v>71</v>
      </c>
      <c r="B12" s="7">
        <f>SUM(liability!I:I)</f>
        <v>206416.01</v>
      </c>
    </row>
    <row r="13" spans="1:2" x14ac:dyDescent="0.25">
      <c r="A13" s="7" t="s">
        <v>72</v>
      </c>
      <c r="B13" s="7">
        <f>SUM(B7:B12)</f>
        <v>71546822.38000001</v>
      </c>
    </row>
  </sheetData>
  <dataValidations count="1">
    <dataValidation showInputMessage="1" showErrorMessage="1" sqref="B6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M2" sqref="M2:M21"/>
    </sheetView>
  </sheetViews>
  <sheetFormatPr defaultColWidth="9.140625" defaultRowHeight="15" x14ac:dyDescent="0.25"/>
  <cols>
    <col min="1" max="1" width="7" customWidth="1"/>
    <col min="2" max="2" width="12.7109375" customWidth="1"/>
    <col min="3" max="3" width="30.28515625" customWidth="1"/>
    <col min="4" max="4" width="15.5703125" customWidth="1"/>
    <col min="5" max="5" width="23.140625" customWidth="1"/>
    <col min="6" max="6" width="12.7109375" customWidth="1"/>
    <col min="7" max="7" width="13.7109375" customWidth="1"/>
    <col min="8" max="8" width="12.7109375" customWidth="1"/>
    <col min="9" max="9" width="16.140625" customWidth="1"/>
    <col min="10" max="15" width="12.7109375" customWidth="1"/>
    <col min="16" max="16" width="19.5703125" customWidth="1"/>
    <col min="17" max="17" width="12.7109375" customWidth="1"/>
  </cols>
  <sheetData>
    <row r="1" spans="1:17" ht="127.5" customHeight="1" x14ac:dyDescent="0.25">
      <c r="A1" s="4" t="s">
        <v>21</v>
      </c>
      <c r="B1" s="5" t="s">
        <v>6</v>
      </c>
      <c r="C1" s="6" t="s">
        <v>7</v>
      </c>
      <c r="D1" s="6" t="s">
        <v>8</v>
      </c>
      <c r="E1" s="6" t="s">
        <v>9</v>
      </c>
      <c r="F1" s="5" t="s">
        <v>10</v>
      </c>
      <c r="G1" s="6" t="s">
        <v>11</v>
      </c>
      <c r="H1" s="6" t="s">
        <v>12</v>
      </c>
      <c r="I1" s="6" t="s">
        <v>13</v>
      </c>
      <c r="J1" s="6" t="s">
        <v>14</v>
      </c>
      <c r="K1" s="6" t="s">
        <v>15</v>
      </c>
      <c r="L1" s="6" t="s">
        <v>16</v>
      </c>
      <c r="M1" s="6" t="s">
        <v>57</v>
      </c>
      <c r="N1" s="6" t="s">
        <v>17</v>
      </c>
      <c r="O1" s="6" t="s">
        <v>18</v>
      </c>
      <c r="P1" s="6" t="s">
        <v>19</v>
      </c>
      <c r="Q1" s="6" t="s">
        <v>20</v>
      </c>
    </row>
    <row r="2" spans="1:17" x14ac:dyDescent="0.25">
      <c r="A2">
        <v>1</v>
      </c>
      <c r="B2" t="s">
        <v>106</v>
      </c>
      <c r="C2" t="s">
        <v>103</v>
      </c>
      <c r="E2" t="s">
        <v>104</v>
      </c>
      <c r="F2" t="s">
        <v>92</v>
      </c>
      <c r="G2" t="s">
        <v>105</v>
      </c>
      <c r="J2">
        <v>455</v>
      </c>
      <c r="K2">
        <v>0</v>
      </c>
      <c r="L2">
        <v>0</v>
      </c>
      <c r="M2">
        <v>462646.96</v>
      </c>
      <c r="N2">
        <f>M2/titul!B13*100</f>
        <v>0.64663523076229168</v>
      </c>
      <c r="P2">
        <v>1.9E-3</v>
      </c>
    </row>
    <row r="3" spans="1:17" x14ac:dyDescent="0.25">
      <c r="A3">
        <v>2</v>
      </c>
      <c r="B3" t="s">
        <v>106</v>
      </c>
      <c r="C3" t="s">
        <v>91</v>
      </c>
      <c r="E3" t="s">
        <v>85</v>
      </c>
      <c r="F3" t="s">
        <v>92</v>
      </c>
      <c r="G3" t="s">
        <v>86</v>
      </c>
      <c r="J3">
        <v>90</v>
      </c>
      <c r="K3">
        <v>0</v>
      </c>
      <c r="L3">
        <v>0</v>
      </c>
      <c r="M3">
        <v>854954.18</v>
      </c>
      <c r="N3">
        <f>M3/titul!B13*100</f>
        <v>1.1949575838031787</v>
      </c>
      <c r="P3">
        <v>0</v>
      </c>
    </row>
    <row r="4" spans="1:17" x14ac:dyDescent="0.25">
      <c r="A4">
        <v>3</v>
      </c>
      <c r="B4" t="s">
        <v>106</v>
      </c>
      <c r="C4" t="s">
        <v>93</v>
      </c>
      <c r="E4" t="s">
        <v>125</v>
      </c>
      <c r="F4" t="s">
        <v>92</v>
      </c>
      <c r="G4" t="s">
        <v>78</v>
      </c>
      <c r="J4">
        <v>2955000</v>
      </c>
      <c r="K4">
        <v>0.1</v>
      </c>
      <c r="L4">
        <v>295500</v>
      </c>
      <c r="M4">
        <v>679650</v>
      </c>
      <c r="N4">
        <f>M4/titul!B13*100</f>
        <v>0.94993736603735923</v>
      </c>
      <c r="P4">
        <v>4.7999999999999996E-3</v>
      </c>
    </row>
    <row r="5" spans="1:17" x14ac:dyDescent="0.25">
      <c r="A5">
        <v>4</v>
      </c>
      <c r="B5" t="s">
        <v>106</v>
      </c>
      <c r="C5" t="s">
        <v>114</v>
      </c>
      <c r="E5" t="s">
        <v>115</v>
      </c>
      <c r="F5" t="s">
        <v>92</v>
      </c>
      <c r="G5" t="s">
        <v>116</v>
      </c>
      <c r="J5">
        <v>600</v>
      </c>
      <c r="K5">
        <v>0.75</v>
      </c>
      <c r="L5">
        <v>450</v>
      </c>
      <c r="M5">
        <v>8400</v>
      </c>
      <c r="N5">
        <f>M5/titul!B13*100</f>
        <v>1.1740563341004661E-2</v>
      </c>
      <c r="P5">
        <v>5.0000000000000001E-4</v>
      </c>
    </row>
    <row r="6" spans="1:17" x14ac:dyDescent="0.25">
      <c r="A6">
        <v>5</v>
      </c>
      <c r="B6" t="s">
        <v>106</v>
      </c>
      <c r="C6" t="s">
        <v>96</v>
      </c>
      <c r="E6" t="s">
        <v>97</v>
      </c>
      <c r="F6" t="s">
        <v>92</v>
      </c>
      <c r="G6" t="s">
        <v>88</v>
      </c>
      <c r="J6">
        <v>25900</v>
      </c>
      <c r="K6">
        <v>1.3</v>
      </c>
      <c r="L6">
        <v>33670</v>
      </c>
      <c r="M6">
        <v>179243.54</v>
      </c>
      <c r="N6">
        <f>M6/titul!B13*100</f>
        <v>0.25052620652808366</v>
      </c>
      <c r="P6">
        <v>7.0000000000000001E-3</v>
      </c>
    </row>
    <row r="7" spans="1:17" x14ac:dyDescent="0.25">
      <c r="A7">
        <v>6</v>
      </c>
      <c r="B7" t="s">
        <v>108</v>
      </c>
      <c r="C7" t="s">
        <v>94</v>
      </c>
      <c r="E7" t="s">
        <v>95</v>
      </c>
      <c r="F7" t="s">
        <v>92</v>
      </c>
      <c r="G7" t="s">
        <v>118</v>
      </c>
      <c r="J7">
        <v>310</v>
      </c>
      <c r="K7">
        <v>1000</v>
      </c>
      <c r="L7">
        <v>310000</v>
      </c>
      <c r="M7">
        <v>350142</v>
      </c>
      <c r="N7">
        <f>M7/titul!B13*100</f>
        <v>0.48938861063643507</v>
      </c>
      <c r="P7">
        <v>4.0000000000000001E-3</v>
      </c>
      <c r="Q7" s="10">
        <v>46330</v>
      </c>
    </row>
    <row r="8" spans="1:17" x14ac:dyDescent="0.25">
      <c r="A8">
        <v>7</v>
      </c>
      <c r="B8" t="s">
        <v>108</v>
      </c>
      <c r="C8" t="s">
        <v>94</v>
      </c>
      <c r="E8" t="s">
        <v>95</v>
      </c>
      <c r="F8" t="s">
        <v>92</v>
      </c>
      <c r="G8" t="s">
        <v>120</v>
      </c>
      <c r="J8">
        <v>8292</v>
      </c>
      <c r="K8">
        <v>1000</v>
      </c>
      <c r="L8">
        <v>8292000</v>
      </c>
      <c r="M8">
        <v>9054069.6199999992</v>
      </c>
      <c r="N8">
        <f>M8/titul!B13*100</f>
        <v>12.654747365175714</v>
      </c>
      <c r="P8">
        <v>0.20730000000000001</v>
      </c>
      <c r="Q8" s="10">
        <v>46575</v>
      </c>
    </row>
    <row r="9" spans="1:17" x14ac:dyDescent="0.25">
      <c r="A9">
        <v>8</v>
      </c>
      <c r="B9" s="13">
        <v>244</v>
      </c>
      <c r="C9" t="s">
        <v>94</v>
      </c>
      <c r="E9" t="s">
        <v>95</v>
      </c>
      <c r="F9" t="s">
        <v>92</v>
      </c>
      <c r="G9" t="s">
        <v>185</v>
      </c>
      <c r="J9">
        <v>1712</v>
      </c>
      <c r="K9">
        <v>1000</v>
      </c>
      <c r="L9">
        <v>1712000</v>
      </c>
      <c r="M9">
        <v>1780597.78</v>
      </c>
      <c r="N9">
        <f>M9/titul!B13*100</f>
        <v>2.4887167882074146</v>
      </c>
      <c r="P9">
        <v>4.2799999999999998E-2</v>
      </c>
      <c r="Q9" s="10">
        <v>46792</v>
      </c>
    </row>
    <row r="10" spans="1:17" x14ac:dyDescent="0.25">
      <c r="A10">
        <v>9</v>
      </c>
      <c r="B10" t="s">
        <v>108</v>
      </c>
      <c r="C10" t="s">
        <v>94</v>
      </c>
      <c r="E10" t="s">
        <v>95</v>
      </c>
      <c r="F10" t="s">
        <v>92</v>
      </c>
      <c r="G10" t="s">
        <v>84</v>
      </c>
      <c r="J10">
        <v>6686</v>
      </c>
      <c r="K10">
        <v>1000</v>
      </c>
      <c r="L10">
        <v>6686000</v>
      </c>
      <c r="M10">
        <v>6690412.0999999996</v>
      </c>
      <c r="N10">
        <f>M10/titul!B13*100</f>
        <v>9.3510960758897621</v>
      </c>
      <c r="P10">
        <v>0.33429999999999999</v>
      </c>
      <c r="Q10" s="10">
        <v>46155</v>
      </c>
    </row>
    <row r="11" spans="1:17" x14ac:dyDescent="0.25">
      <c r="A11">
        <v>10</v>
      </c>
      <c r="B11" t="s">
        <v>108</v>
      </c>
      <c r="C11" t="s">
        <v>94</v>
      </c>
      <c r="E11" t="s">
        <v>95</v>
      </c>
      <c r="F11" t="s">
        <v>92</v>
      </c>
      <c r="G11" t="s">
        <v>110</v>
      </c>
      <c r="J11">
        <v>2846</v>
      </c>
      <c r="K11">
        <v>1000</v>
      </c>
      <c r="L11">
        <v>2846000</v>
      </c>
      <c r="M11">
        <v>3045749.36</v>
      </c>
      <c r="N11">
        <f>M11/titul!B13*100</f>
        <v>4.2570015811790967</v>
      </c>
      <c r="P11">
        <v>7.0400000000000004E-2</v>
      </c>
      <c r="Q11" s="10">
        <v>46071</v>
      </c>
    </row>
    <row r="12" spans="1:17" x14ac:dyDescent="0.25">
      <c r="A12">
        <v>11</v>
      </c>
      <c r="B12" t="s">
        <v>108</v>
      </c>
      <c r="C12" t="s">
        <v>94</v>
      </c>
      <c r="E12" t="s">
        <v>95</v>
      </c>
      <c r="F12" t="s">
        <v>92</v>
      </c>
      <c r="G12" t="s">
        <v>117</v>
      </c>
      <c r="J12">
        <v>1576</v>
      </c>
      <c r="K12">
        <v>1000</v>
      </c>
      <c r="L12">
        <v>1576000</v>
      </c>
      <c r="M12">
        <v>1723858.27</v>
      </c>
      <c r="N12">
        <f>M12/titul!B13*100</f>
        <v>2.4094127630773472</v>
      </c>
      <c r="P12">
        <v>3.15E-2</v>
      </c>
      <c r="Q12" s="10">
        <v>46225</v>
      </c>
    </row>
    <row r="13" spans="1:17" x14ac:dyDescent="0.25">
      <c r="A13">
        <v>12</v>
      </c>
      <c r="B13" t="s">
        <v>108</v>
      </c>
      <c r="C13" t="s">
        <v>94</v>
      </c>
      <c r="E13" t="s">
        <v>95</v>
      </c>
      <c r="F13" t="s">
        <v>92</v>
      </c>
      <c r="G13" t="s">
        <v>119</v>
      </c>
      <c r="J13">
        <v>695</v>
      </c>
      <c r="K13">
        <v>1000</v>
      </c>
      <c r="L13">
        <v>695000</v>
      </c>
      <c r="M13">
        <v>743277.48</v>
      </c>
      <c r="N13">
        <f>M13/titul!B13*100</f>
        <v>1.0388686111764673</v>
      </c>
      <c r="P13">
        <v>1.7399999999999999E-2</v>
      </c>
      <c r="Q13" s="10">
        <v>46442</v>
      </c>
    </row>
    <row r="14" spans="1:17" x14ac:dyDescent="0.25">
      <c r="A14">
        <v>13</v>
      </c>
      <c r="B14" t="s">
        <v>107</v>
      </c>
      <c r="C14" t="s">
        <v>94</v>
      </c>
      <c r="E14" t="s">
        <v>95</v>
      </c>
      <c r="F14" t="s">
        <v>92</v>
      </c>
      <c r="G14" t="s">
        <v>80</v>
      </c>
      <c r="J14">
        <v>7681</v>
      </c>
      <c r="K14">
        <v>1000</v>
      </c>
      <c r="L14">
        <v>7681000</v>
      </c>
      <c r="M14">
        <v>7815574.1699999999</v>
      </c>
      <c r="N14">
        <f>M14/titul!B13*100</f>
        <v>10.923719474905349</v>
      </c>
      <c r="P14">
        <v>2.2700000000000001E-2</v>
      </c>
      <c r="Q14" s="10">
        <v>45714</v>
      </c>
    </row>
    <row r="15" spans="1:17" x14ac:dyDescent="0.25">
      <c r="A15">
        <v>14</v>
      </c>
      <c r="B15" t="s">
        <v>107</v>
      </c>
      <c r="C15" t="s">
        <v>94</v>
      </c>
      <c r="E15" t="s">
        <v>95</v>
      </c>
      <c r="F15" t="s">
        <v>92</v>
      </c>
      <c r="G15" t="s">
        <v>79</v>
      </c>
      <c r="J15">
        <v>4979</v>
      </c>
      <c r="K15">
        <v>1000</v>
      </c>
      <c r="L15">
        <v>4979000</v>
      </c>
      <c r="M15">
        <v>4479608.78</v>
      </c>
      <c r="N15">
        <f>M15/titul!B13*100</f>
        <v>6.2610869791084074</v>
      </c>
      <c r="P15">
        <v>0.13639999999999999</v>
      </c>
      <c r="Q15" s="10">
        <v>46533</v>
      </c>
    </row>
    <row r="16" spans="1:17" x14ac:dyDescent="0.25">
      <c r="A16">
        <v>15</v>
      </c>
      <c r="B16" t="s">
        <v>109</v>
      </c>
      <c r="C16" t="s">
        <v>98</v>
      </c>
      <c r="E16" t="s">
        <v>99</v>
      </c>
      <c r="F16" t="s">
        <v>92</v>
      </c>
      <c r="G16" t="s">
        <v>87</v>
      </c>
      <c r="J16">
        <v>3450</v>
      </c>
      <c r="K16">
        <v>1000</v>
      </c>
      <c r="L16">
        <v>3450000</v>
      </c>
      <c r="M16">
        <v>3426837.88</v>
      </c>
      <c r="N16">
        <f>M16/titul!B13*100</f>
        <v>4.7896437130350158</v>
      </c>
      <c r="P16">
        <v>1.6429</v>
      </c>
      <c r="Q16" s="10">
        <v>47682</v>
      </c>
    </row>
    <row r="17" spans="1:17" x14ac:dyDescent="0.25">
      <c r="A17">
        <v>16</v>
      </c>
      <c r="B17" t="s">
        <v>109</v>
      </c>
      <c r="C17" t="s">
        <v>100</v>
      </c>
      <c r="E17" t="s">
        <v>101</v>
      </c>
      <c r="F17" t="s">
        <v>92</v>
      </c>
      <c r="G17" t="s">
        <v>83</v>
      </c>
      <c r="J17">
        <v>374</v>
      </c>
      <c r="K17">
        <v>1000</v>
      </c>
      <c r="L17">
        <v>374000</v>
      </c>
      <c r="M17">
        <v>374433.33</v>
      </c>
      <c r="N17">
        <f>M17/titul!B13*100</f>
        <v>0.52334026522003585</v>
      </c>
      <c r="P17">
        <v>0.374</v>
      </c>
      <c r="Q17" s="10">
        <v>45744</v>
      </c>
    </row>
    <row r="18" spans="1:17" x14ac:dyDescent="0.25">
      <c r="A18">
        <v>17</v>
      </c>
      <c r="B18" t="s">
        <v>109</v>
      </c>
      <c r="C18" t="s">
        <v>102</v>
      </c>
      <c r="E18" t="s">
        <v>81</v>
      </c>
      <c r="F18" t="s">
        <v>92</v>
      </c>
      <c r="G18" t="s">
        <v>82</v>
      </c>
      <c r="J18">
        <v>2793</v>
      </c>
      <c r="K18">
        <v>1000</v>
      </c>
      <c r="L18">
        <v>2793000</v>
      </c>
      <c r="M18">
        <v>3179249.44</v>
      </c>
      <c r="N18">
        <f>M18/titul!B13*100</f>
        <v>4.4435927889492373</v>
      </c>
      <c r="P18">
        <v>0.93100000000000005</v>
      </c>
      <c r="Q18" s="10">
        <v>46434</v>
      </c>
    </row>
    <row r="19" spans="1:17" x14ac:dyDescent="0.25">
      <c r="A19">
        <v>18</v>
      </c>
      <c r="B19" t="s">
        <v>109</v>
      </c>
      <c r="C19" t="s">
        <v>100</v>
      </c>
      <c r="E19" t="s">
        <v>101</v>
      </c>
      <c r="F19" t="s">
        <v>92</v>
      </c>
      <c r="G19" t="s">
        <v>121</v>
      </c>
      <c r="J19">
        <v>2730</v>
      </c>
      <c r="K19">
        <v>1000</v>
      </c>
      <c r="L19">
        <v>2730000</v>
      </c>
      <c r="M19">
        <v>2773518.11</v>
      </c>
      <c r="N19">
        <f>M19/titul!B13*100</f>
        <v>3.8765077437950635</v>
      </c>
      <c r="P19">
        <v>4.55</v>
      </c>
      <c r="Q19" s="10">
        <v>46320</v>
      </c>
    </row>
    <row r="20" spans="1:17" x14ac:dyDescent="0.25">
      <c r="A20">
        <v>19</v>
      </c>
      <c r="B20" t="s">
        <v>109</v>
      </c>
      <c r="C20" t="s">
        <v>111</v>
      </c>
      <c r="E20" t="s">
        <v>112</v>
      </c>
      <c r="F20" t="s">
        <v>92</v>
      </c>
      <c r="G20" t="s">
        <v>113</v>
      </c>
      <c r="J20">
        <v>2780</v>
      </c>
      <c r="K20">
        <v>1000</v>
      </c>
      <c r="L20">
        <v>2780000</v>
      </c>
      <c r="M20">
        <v>2900777.38</v>
      </c>
      <c r="N20">
        <f>M20/titul!B13*100</f>
        <v>4.0543762581004223</v>
      </c>
      <c r="P20">
        <v>0.34749999999999998</v>
      </c>
      <c r="Q20" s="10">
        <v>45684</v>
      </c>
    </row>
    <row r="21" spans="1:17" x14ac:dyDescent="0.25">
      <c r="A21">
        <v>20</v>
      </c>
      <c r="B21" t="s">
        <v>109</v>
      </c>
      <c r="C21" t="s">
        <v>122</v>
      </c>
      <c r="E21" t="s">
        <v>123</v>
      </c>
      <c r="F21" t="s">
        <v>92</v>
      </c>
      <c r="G21" t="s">
        <v>124</v>
      </c>
      <c r="J21">
        <v>3511</v>
      </c>
      <c r="K21">
        <v>1000</v>
      </c>
      <c r="L21">
        <v>3511000</v>
      </c>
      <c r="M21">
        <v>3531214.84</v>
      </c>
      <c r="N21">
        <f>M21/titul!B13*100</f>
        <v>4.9355299404423381</v>
      </c>
      <c r="P21">
        <v>3.5110000000000001</v>
      </c>
      <c r="Q21" s="10">
        <v>45919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opLeftCell="B1" workbookViewId="0">
      <selection activeCell="C46" sqref="C46"/>
    </sheetView>
  </sheetViews>
  <sheetFormatPr defaultColWidth="9.140625" defaultRowHeight="15" x14ac:dyDescent="0.25"/>
  <cols>
    <col min="2" max="4" width="27.28515625" customWidth="1"/>
    <col min="5" max="5" width="24.85546875" customWidth="1"/>
    <col min="6" max="6" width="22.7109375" customWidth="1"/>
    <col min="7" max="8" width="17.28515625" customWidth="1"/>
    <col min="9" max="9" width="32.42578125" customWidth="1"/>
  </cols>
  <sheetData>
    <row r="1" spans="1:9" ht="32.25" customHeight="1" x14ac:dyDescent="0.25">
      <c r="A1" s="4" t="s">
        <v>21</v>
      </c>
      <c r="B1" s="6" t="s">
        <v>22</v>
      </c>
      <c r="C1" s="5" t="s">
        <v>63</v>
      </c>
      <c r="D1" s="6" t="s">
        <v>64</v>
      </c>
      <c r="E1" s="6" t="s">
        <v>65</v>
      </c>
      <c r="F1" s="6" t="s">
        <v>23</v>
      </c>
      <c r="G1" s="6" t="s">
        <v>24</v>
      </c>
      <c r="H1" s="6" t="s">
        <v>25</v>
      </c>
      <c r="I1" s="6" t="s">
        <v>26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66795861690115"/>
  </sheetPr>
  <dimension ref="A1:N29"/>
  <sheetViews>
    <sheetView tabSelected="1" workbookViewId="0">
      <selection activeCell="F24" sqref="F24"/>
    </sheetView>
  </sheetViews>
  <sheetFormatPr defaultColWidth="9.140625" defaultRowHeight="15" x14ac:dyDescent="0.25"/>
  <cols>
    <col min="2" max="2" width="12.140625" customWidth="1"/>
    <col min="3" max="3" width="16.7109375" style="12" customWidth="1"/>
    <col min="4" max="4" width="17.28515625" customWidth="1"/>
    <col min="5" max="5" width="10.85546875" customWidth="1"/>
    <col min="6" max="6" width="20" customWidth="1"/>
    <col min="7" max="7" width="16.140625" customWidth="1"/>
    <col min="8" max="8" width="22.28515625" customWidth="1"/>
    <col min="9" max="9" width="22.42578125" customWidth="1"/>
    <col min="10" max="11" width="11.140625" customWidth="1"/>
    <col min="12" max="12" width="23.140625" customWidth="1"/>
    <col min="13" max="13" width="15.5703125" customWidth="1"/>
    <col min="14" max="14" width="17" customWidth="1"/>
  </cols>
  <sheetData>
    <row r="1" spans="1:14" ht="61.5" customHeight="1" x14ac:dyDescent="0.25">
      <c r="A1" s="6" t="s">
        <v>21</v>
      </c>
      <c r="B1" s="5" t="s">
        <v>36</v>
      </c>
      <c r="C1" s="11" t="s">
        <v>27</v>
      </c>
      <c r="D1" s="6" t="s">
        <v>28</v>
      </c>
      <c r="E1" s="5" t="s">
        <v>58</v>
      </c>
      <c r="F1" s="6" t="s">
        <v>29</v>
      </c>
      <c r="G1" s="6" t="s">
        <v>30</v>
      </c>
      <c r="H1" s="6" t="s">
        <v>31</v>
      </c>
      <c r="I1" s="6" t="s">
        <v>32</v>
      </c>
      <c r="J1" s="6" t="s">
        <v>33</v>
      </c>
      <c r="K1" s="6" t="s">
        <v>34</v>
      </c>
      <c r="L1" s="6" t="s">
        <v>35</v>
      </c>
      <c r="M1" s="8" t="s">
        <v>73</v>
      </c>
      <c r="N1" s="8" t="s">
        <v>74</v>
      </c>
    </row>
    <row r="2" spans="1:14" x14ac:dyDescent="0.25">
      <c r="A2">
        <v>1</v>
      </c>
      <c r="B2">
        <v>2</v>
      </c>
      <c r="C2" s="12">
        <v>1000</v>
      </c>
      <c r="D2">
        <v>0</v>
      </c>
      <c r="E2" t="s">
        <v>126</v>
      </c>
      <c r="F2" t="s">
        <v>127</v>
      </c>
      <c r="G2" t="s">
        <v>128</v>
      </c>
      <c r="H2">
        <v>6</v>
      </c>
      <c r="I2">
        <v>0</v>
      </c>
      <c r="J2" t="s">
        <v>129</v>
      </c>
      <c r="K2" t="s">
        <v>130</v>
      </c>
      <c r="L2">
        <f>C2/titul!B13*100</f>
        <v>1.3976861120243646E-3</v>
      </c>
    </row>
    <row r="3" spans="1:14" x14ac:dyDescent="0.25">
      <c r="A3">
        <v>2</v>
      </c>
      <c r="B3">
        <v>2</v>
      </c>
      <c r="C3" s="12">
        <v>160000</v>
      </c>
      <c r="D3">
        <v>0</v>
      </c>
      <c r="E3" t="s">
        <v>126</v>
      </c>
      <c r="F3" t="s">
        <v>127</v>
      </c>
      <c r="G3" t="s">
        <v>128</v>
      </c>
      <c r="H3">
        <v>10.5</v>
      </c>
      <c r="I3">
        <v>0</v>
      </c>
      <c r="J3" t="s">
        <v>207</v>
      </c>
      <c r="K3" t="s">
        <v>208</v>
      </c>
      <c r="L3">
        <f>C3/titul!B13*100</f>
        <v>0.22362977792389832</v>
      </c>
    </row>
    <row r="4" spans="1:14" x14ac:dyDescent="0.25">
      <c r="A4">
        <v>3</v>
      </c>
      <c r="B4">
        <v>2</v>
      </c>
      <c r="C4" s="12">
        <v>1310000</v>
      </c>
      <c r="D4">
        <v>0</v>
      </c>
      <c r="E4" t="s">
        <v>126</v>
      </c>
      <c r="F4" t="s">
        <v>127</v>
      </c>
      <c r="G4" t="s">
        <v>128</v>
      </c>
      <c r="H4">
        <v>10.5</v>
      </c>
      <c r="I4">
        <v>0</v>
      </c>
      <c r="J4" t="s">
        <v>186</v>
      </c>
      <c r="K4" t="s">
        <v>209</v>
      </c>
      <c r="L4">
        <f>C4/titul!B13*100</f>
        <v>1.8309688067519176</v>
      </c>
    </row>
    <row r="5" spans="1:14" x14ac:dyDescent="0.25">
      <c r="A5">
        <v>4</v>
      </c>
      <c r="B5">
        <v>2</v>
      </c>
      <c r="C5" s="12">
        <v>1000000</v>
      </c>
      <c r="D5">
        <v>0</v>
      </c>
      <c r="E5" t="s">
        <v>126</v>
      </c>
      <c r="F5" t="s">
        <v>131</v>
      </c>
      <c r="G5" t="s">
        <v>132</v>
      </c>
      <c r="H5">
        <v>14.5</v>
      </c>
      <c r="I5">
        <v>0</v>
      </c>
      <c r="J5" t="s">
        <v>133</v>
      </c>
      <c r="K5" t="s">
        <v>134</v>
      </c>
      <c r="L5">
        <f>C5/titul!B13*100</f>
        <v>1.3976861120243644</v>
      </c>
    </row>
    <row r="6" spans="1:14" x14ac:dyDescent="0.25">
      <c r="A6">
        <v>5</v>
      </c>
      <c r="B6">
        <v>2</v>
      </c>
      <c r="C6" s="12">
        <v>460000</v>
      </c>
      <c r="D6">
        <v>0</v>
      </c>
      <c r="E6" t="s">
        <v>126</v>
      </c>
      <c r="F6" t="s">
        <v>131</v>
      </c>
      <c r="G6" t="s">
        <v>132</v>
      </c>
      <c r="H6">
        <v>14.5</v>
      </c>
      <c r="I6">
        <v>0</v>
      </c>
      <c r="J6" t="s">
        <v>135</v>
      </c>
      <c r="K6" t="s">
        <v>136</v>
      </c>
      <c r="L6">
        <f>C6/titul!B13*100</f>
        <v>0.64293561153120771</v>
      </c>
    </row>
    <row r="7" spans="1:14" x14ac:dyDescent="0.25">
      <c r="A7">
        <v>6</v>
      </c>
      <c r="B7">
        <v>2</v>
      </c>
      <c r="C7" s="12">
        <v>200000</v>
      </c>
      <c r="D7">
        <v>0</v>
      </c>
      <c r="E7" t="s">
        <v>126</v>
      </c>
      <c r="F7" t="s">
        <v>131</v>
      </c>
      <c r="G7" t="s">
        <v>132</v>
      </c>
      <c r="H7">
        <v>14.5</v>
      </c>
      <c r="I7">
        <v>0</v>
      </c>
      <c r="J7" t="s">
        <v>137</v>
      </c>
      <c r="K7" t="s">
        <v>138</v>
      </c>
      <c r="L7">
        <f>C7/titul!B13*100</f>
        <v>0.27953722240487289</v>
      </c>
    </row>
    <row r="8" spans="1:14" x14ac:dyDescent="0.25">
      <c r="A8">
        <v>7</v>
      </c>
      <c r="B8">
        <v>2</v>
      </c>
      <c r="C8" s="12">
        <v>600000</v>
      </c>
      <c r="D8">
        <v>0</v>
      </c>
      <c r="E8" t="s">
        <v>126</v>
      </c>
      <c r="F8" t="s">
        <v>131</v>
      </c>
      <c r="G8" t="s">
        <v>132</v>
      </c>
      <c r="H8">
        <v>14.5</v>
      </c>
      <c r="I8">
        <v>0</v>
      </c>
      <c r="J8" t="s">
        <v>139</v>
      </c>
      <c r="K8" t="s">
        <v>140</v>
      </c>
      <c r="L8">
        <f>C8/titul!B13*100</f>
        <v>0.83861166721461866</v>
      </c>
    </row>
    <row r="9" spans="1:14" x14ac:dyDescent="0.25">
      <c r="A9">
        <v>8</v>
      </c>
      <c r="B9">
        <v>2</v>
      </c>
      <c r="C9" s="12">
        <v>800000</v>
      </c>
      <c r="D9">
        <v>0</v>
      </c>
      <c r="E9" t="s">
        <v>126</v>
      </c>
      <c r="F9" t="s">
        <v>131</v>
      </c>
      <c r="G9" t="s">
        <v>132</v>
      </c>
      <c r="H9">
        <v>11</v>
      </c>
      <c r="I9">
        <v>0</v>
      </c>
      <c r="J9" t="s">
        <v>141</v>
      </c>
      <c r="K9" t="s">
        <v>203</v>
      </c>
      <c r="L9">
        <f>C9/titul!B13*100</f>
        <v>1.1181488896194915</v>
      </c>
    </row>
    <row r="10" spans="1:14" x14ac:dyDescent="0.25">
      <c r="A10">
        <v>9</v>
      </c>
      <c r="B10">
        <v>2</v>
      </c>
      <c r="C10" s="12">
        <v>1200000</v>
      </c>
      <c r="D10">
        <v>0</v>
      </c>
      <c r="E10" t="s">
        <v>126</v>
      </c>
      <c r="F10" t="s">
        <v>131</v>
      </c>
      <c r="G10" t="s">
        <v>132</v>
      </c>
      <c r="H10">
        <v>11</v>
      </c>
      <c r="I10">
        <v>0</v>
      </c>
      <c r="J10" t="s">
        <v>190</v>
      </c>
      <c r="K10" t="s">
        <v>191</v>
      </c>
      <c r="L10">
        <f>C10/titul!B13*100</f>
        <v>1.6772233344292373</v>
      </c>
    </row>
    <row r="11" spans="1:14" x14ac:dyDescent="0.25">
      <c r="A11">
        <v>10</v>
      </c>
      <c r="B11">
        <v>2</v>
      </c>
      <c r="C11" s="12">
        <v>300000</v>
      </c>
      <c r="D11">
        <v>0</v>
      </c>
      <c r="E11" t="s">
        <v>126</v>
      </c>
      <c r="F11" t="s">
        <v>131</v>
      </c>
      <c r="G11" t="s">
        <v>132</v>
      </c>
      <c r="H11">
        <v>11</v>
      </c>
      <c r="I11">
        <v>0</v>
      </c>
      <c r="J11" t="s">
        <v>143</v>
      </c>
      <c r="K11" t="s">
        <v>187</v>
      </c>
      <c r="L11">
        <f>C11/titul!B13*100</f>
        <v>0.41930583360730933</v>
      </c>
    </row>
    <row r="12" spans="1:14" x14ac:dyDescent="0.25">
      <c r="A12">
        <v>11</v>
      </c>
      <c r="B12">
        <v>2</v>
      </c>
      <c r="C12" s="12">
        <v>195000</v>
      </c>
      <c r="D12">
        <v>0</v>
      </c>
      <c r="E12" t="s">
        <v>126</v>
      </c>
      <c r="F12" t="s">
        <v>131</v>
      </c>
      <c r="G12" t="s">
        <v>132</v>
      </c>
      <c r="H12">
        <v>14.5</v>
      </c>
      <c r="I12">
        <v>0</v>
      </c>
      <c r="J12" t="s">
        <v>145</v>
      </c>
      <c r="K12" t="s">
        <v>146</v>
      </c>
      <c r="L12">
        <f>C12/titul!B13*100</f>
        <v>0.27254879184475106</v>
      </c>
    </row>
    <row r="13" spans="1:14" x14ac:dyDescent="0.25">
      <c r="A13">
        <v>12</v>
      </c>
      <c r="B13">
        <v>2</v>
      </c>
      <c r="C13" s="12">
        <v>3000000</v>
      </c>
      <c r="D13">
        <v>0</v>
      </c>
      <c r="E13" t="s">
        <v>126</v>
      </c>
      <c r="F13" t="s">
        <v>180</v>
      </c>
      <c r="G13" t="s">
        <v>181</v>
      </c>
      <c r="H13">
        <v>11.5</v>
      </c>
      <c r="I13">
        <v>0</v>
      </c>
      <c r="J13" t="s">
        <v>182</v>
      </c>
      <c r="K13" t="s">
        <v>199</v>
      </c>
      <c r="L13">
        <f>C13/titul!B13*100</f>
        <v>4.1930583360730935</v>
      </c>
    </row>
    <row r="14" spans="1:14" x14ac:dyDescent="0.25">
      <c r="A14">
        <v>13</v>
      </c>
      <c r="B14">
        <v>2</v>
      </c>
      <c r="C14" s="12">
        <v>5000</v>
      </c>
      <c r="D14">
        <v>0</v>
      </c>
      <c r="E14" t="s">
        <v>126</v>
      </c>
      <c r="F14" t="s">
        <v>147</v>
      </c>
      <c r="G14" t="s">
        <v>148</v>
      </c>
      <c r="H14">
        <v>9.5</v>
      </c>
      <c r="I14">
        <v>0</v>
      </c>
      <c r="J14" t="s">
        <v>149</v>
      </c>
      <c r="K14" t="s">
        <v>150</v>
      </c>
      <c r="L14">
        <f>C14/titul!B13*100</f>
        <v>6.9884305601218225E-3</v>
      </c>
    </row>
    <row r="15" spans="1:14" x14ac:dyDescent="0.25">
      <c r="A15">
        <v>14</v>
      </c>
      <c r="B15">
        <v>1</v>
      </c>
      <c r="C15" s="12">
        <v>4976.18</v>
      </c>
      <c r="D15">
        <v>0</v>
      </c>
      <c r="E15" s="13">
        <v>980</v>
      </c>
      <c r="F15" t="s">
        <v>127</v>
      </c>
      <c r="G15" t="s">
        <v>128</v>
      </c>
      <c r="H15">
        <v>0</v>
      </c>
      <c r="I15">
        <v>0</v>
      </c>
      <c r="L15">
        <f>C15/titul!B13*100</f>
        <v>6.9551376769334018E-3</v>
      </c>
    </row>
    <row r="24" ht="11.25" customHeight="1" x14ac:dyDescent="0.25"/>
    <row r="25" ht="14.25" customHeight="1" x14ac:dyDescent="0.25"/>
    <row r="26" ht="18" customHeight="1" x14ac:dyDescent="0.25"/>
    <row r="27" ht="18" customHeight="1" x14ac:dyDescent="0.25"/>
    <row r="29" ht="14.25" customHeight="1" x14ac:dyDescent="0.25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J2" sqref="J2:J7"/>
    </sheetView>
  </sheetViews>
  <sheetFormatPr defaultColWidth="9.140625" defaultRowHeight="15" x14ac:dyDescent="0.25"/>
  <cols>
    <col min="1" max="1" width="14.140625" customWidth="1"/>
    <col min="2" max="2" width="18.140625" customWidth="1"/>
    <col min="3" max="5" width="14.140625" customWidth="1"/>
    <col min="6" max="6" width="29" customWidth="1"/>
    <col min="7" max="8" width="14.140625" customWidth="1"/>
    <col min="9" max="9" width="16" customWidth="1"/>
    <col min="10" max="10" width="14.140625" customWidth="1"/>
    <col min="11" max="11" width="18.42578125" customWidth="1"/>
    <col min="12" max="13" width="20" customWidth="1"/>
  </cols>
  <sheetData>
    <row r="1" spans="1:13" ht="60.75" customHeight="1" x14ac:dyDescent="0.25">
      <c r="A1" s="6" t="s">
        <v>21</v>
      </c>
      <c r="B1" s="6" t="s">
        <v>29</v>
      </c>
      <c r="C1" s="6" t="s">
        <v>30</v>
      </c>
      <c r="D1" s="5" t="s">
        <v>59</v>
      </c>
      <c r="E1" s="6" t="s">
        <v>37</v>
      </c>
      <c r="F1" s="6" t="s">
        <v>38</v>
      </c>
      <c r="G1" s="6" t="s">
        <v>39</v>
      </c>
      <c r="H1" s="6" t="s">
        <v>24</v>
      </c>
      <c r="I1" s="6" t="s">
        <v>40</v>
      </c>
      <c r="J1" s="6" t="s">
        <v>41</v>
      </c>
      <c r="K1" s="6" t="s">
        <v>42</v>
      </c>
      <c r="L1" s="8" t="s">
        <v>73</v>
      </c>
      <c r="M1" s="8" t="s">
        <v>75</v>
      </c>
    </row>
    <row r="2" spans="1:13" x14ac:dyDescent="0.25">
      <c r="A2">
        <v>1</v>
      </c>
      <c r="B2" t="s">
        <v>151</v>
      </c>
      <c r="C2" t="s">
        <v>152</v>
      </c>
      <c r="D2" t="s">
        <v>153</v>
      </c>
      <c r="E2">
        <v>36.06</v>
      </c>
      <c r="F2">
        <v>109765.68</v>
      </c>
      <c r="G2" t="s">
        <v>154</v>
      </c>
      <c r="H2">
        <v>1843456.43</v>
      </c>
      <c r="J2">
        <v>3958150.42</v>
      </c>
      <c r="K2">
        <f>J2/titul!B13*100</f>
        <v>5.5322518713374045</v>
      </c>
    </row>
    <row r="3" spans="1:13" x14ac:dyDescent="0.25">
      <c r="A3">
        <v>2</v>
      </c>
      <c r="B3" t="s">
        <v>151</v>
      </c>
      <c r="C3" t="s">
        <v>152</v>
      </c>
      <c r="D3" t="s">
        <v>153</v>
      </c>
      <c r="E3">
        <v>8.02</v>
      </c>
      <c r="F3">
        <v>109765.68</v>
      </c>
      <c r="G3" t="s">
        <v>155</v>
      </c>
      <c r="H3">
        <v>385133.31</v>
      </c>
      <c r="J3">
        <v>880320.75</v>
      </c>
      <c r="K3">
        <f>J3/titul!B13*100</f>
        <v>1.2304120864018724</v>
      </c>
    </row>
    <row r="4" spans="1:13" x14ac:dyDescent="0.25">
      <c r="A4">
        <v>3</v>
      </c>
      <c r="B4" t="s">
        <v>151</v>
      </c>
      <c r="C4" t="s">
        <v>152</v>
      </c>
      <c r="D4" t="s">
        <v>153</v>
      </c>
      <c r="E4">
        <v>3.73</v>
      </c>
      <c r="F4">
        <v>109765.68</v>
      </c>
      <c r="G4" t="s">
        <v>156</v>
      </c>
      <c r="H4">
        <v>179483.87</v>
      </c>
      <c r="J4">
        <v>409425.99</v>
      </c>
      <c r="K4">
        <f>J4/titul!B13*100</f>
        <v>0.57224902012482626</v>
      </c>
    </row>
    <row r="5" spans="1:13" x14ac:dyDescent="0.25">
      <c r="A5">
        <v>4</v>
      </c>
      <c r="B5" t="s">
        <v>151</v>
      </c>
      <c r="C5" t="s">
        <v>152</v>
      </c>
      <c r="D5" t="s">
        <v>153</v>
      </c>
      <c r="E5">
        <v>19.87</v>
      </c>
      <c r="F5">
        <v>109765.68</v>
      </c>
      <c r="G5" t="s">
        <v>157</v>
      </c>
      <c r="H5">
        <v>929481.44014853856</v>
      </c>
      <c r="J5">
        <v>2181044.06</v>
      </c>
      <c r="K5">
        <f>J5/titul!B13*100</f>
        <v>3.0484149923752346</v>
      </c>
    </row>
    <row r="6" spans="1:13" x14ac:dyDescent="0.25">
      <c r="A6">
        <v>5</v>
      </c>
      <c r="B6" t="s">
        <v>158</v>
      </c>
      <c r="C6" t="s">
        <v>159</v>
      </c>
      <c r="D6" t="s">
        <v>153</v>
      </c>
      <c r="E6">
        <v>1</v>
      </c>
      <c r="F6">
        <v>109765.68</v>
      </c>
      <c r="G6" t="s">
        <v>157</v>
      </c>
      <c r="H6">
        <v>46778.129851461425</v>
      </c>
      <c r="J6">
        <v>109765.68</v>
      </c>
      <c r="K6">
        <f>J6/titul!B13*100</f>
        <v>0.15341796651291054</v>
      </c>
    </row>
    <row r="7" spans="1:13" x14ac:dyDescent="0.25">
      <c r="A7">
        <v>6</v>
      </c>
      <c r="B7" t="s">
        <v>151</v>
      </c>
      <c r="C7" t="s">
        <v>152</v>
      </c>
      <c r="D7" t="s">
        <v>153</v>
      </c>
      <c r="E7">
        <v>4.66</v>
      </c>
      <c r="F7">
        <v>109765.68</v>
      </c>
      <c r="G7" t="s">
        <v>160</v>
      </c>
      <c r="H7">
        <v>230481.97</v>
      </c>
      <c r="J7">
        <v>511508.07</v>
      </c>
      <c r="K7">
        <f>J7/titul!B13*100</f>
        <v>0.71492772562738649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D41" sqref="D41"/>
    </sheetView>
  </sheetViews>
  <sheetFormatPr defaultColWidth="9.140625" defaultRowHeight="15" x14ac:dyDescent="0.25"/>
  <cols>
    <col min="1" max="1" width="9.140625" style="2"/>
    <col min="2" max="3" width="13.85546875" style="2" customWidth="1"/>
    <col min="4" max="4" width="30.28515625" style="2" customWidth="1"/>
    <col min="5" max="6" width="27.28515625" customWidth="1"/>
    <col min="7" max="7" width="24.85546875" customWidth="1"/>
    <col min="8" max="10" width="13.85546875" style="2" customWidth="1"/>
    <col min="11" max="11" width="30" style="2" customWidth="1"/>
    <col min="12" max="12" width="34.140625" style="2" customWidth="1"/>
    <col min="13" max="13" width="13.85546875" style="2" customWidth="1"/>
  </cols>
  <sheetData>
    <row r="1" spans="1:13" ht="45" customHeight="1" x14ac:dyDescent="0.25">
      <c r="A1" s="6" t="s">
        <v>21</v>
      </c>
      <c r="B1" s="5" t="s">
        <v>47</v>
      </c>
      <c r="C1" s="6" t="s">
        <v>43</v>
      </c>
      <c r="D1" s="6" t="s">
        <v>44</v>
      </c>
      <c r="E1" s="5" t="s">
        <v>60</v>
      </c>
      <c r="F1" s="6" t="s">
        <v>61</v>
      </c>
      <c r="G1" s="6" t="s">
        <v>62</v>
      </c>
      <c r="H1" s="6" t="s">
        <v>39</v>
      </c>
      <c r="I1" s="6" t="s">
        <v>24</v>
      </c>
      <c r="J1" s="6" t="s">
        <v>41</v>
      </c>
      <c r="K1" s="6" t="s">
        <v>42</v>
      </c>
      <c r="L1" s="6" t="s">
        <v>45</v>
      </c>
      <c r="M1" s="6" t="s">
        <v>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13" zoomScaleNormal="100" workbookViewId="0">
      <selection activeCell="G25" sqref="G25"/>
    </sheetView>
  </sheetViews>
  <sheetFormatPr defaultColWidth="9.140625" defaultRowHeight="15" x14ac:dyDescent="0.25"/>
  <cols>
    <col min="1" max="1" width="9.42578125" style="2" customWidth="1"/>
    <col min="2" max="2" width="17.28515625" style="2" customWidth="1"/>
    <col min="3" max="3" width="23.28515625" style="2" customWidth="1"/>
    <col min="4" max="4" width="21.140625" style="2" customWidth="1"/>
    <col min="5" max="5" width="21" style="2" customWidth="1"/>
    <col min="6" max="6" width="23.28515625" style="2" customWidth="1"/>
    <col min="7" max="7" width="29.85546875" style="2" customWidth="1"/>
    <col min="8" max="8" width="30.5703125" style="2" customWidth="1"/>
    <col min="9" max="9" width="11.7109375" style="2" customWidth="1"/>
    <col min="10" max="10" width="36.5703125" style="2" customWidth="1"/>
  </cols>
  <sheetData>
    <row r="1" spans="1:10" ht="41.25" customHeight="1" x14ac:dyDescent="0.25">
      <c r="A1" s="6" t="s">
        <v>21</v>
      </c>
      <c r="B1" s="6" t="s">
        <v>48</v>
      </c>
      <c r="C1" s="6" t="s">
        <v>49</v>
      </c>
      <c r="D1" s="5" t="s">
        <v>56</v>
      </c>
      <c r="E1" s="6" t="s">
        <v>50</v>
      </c>
      <c r="F1" s="6" t="s">
        <v>51</v>
      </c>
      <c r="G1" s="6" t="s">
        <v>52</v>
      </c>
      <c r="H1" s="6" t="s">
        <v>53</v>
      </c>
      <c r="I1" s="6" t="s">
        <v>54</v>
      </c>
      <c r="J1" s="6" t="s">
        <v>55</v>
      </c>
    </row>
    <row r="2" spans="1:10" ht="30" x14ac:dyDescent="0.25">
      <c r="A2" s="2">
        <v>1</v>
      </c>
      <c r="B2" s="2" t="s">
        <v>128</v>
      </c>
      <c r="C2" s="2" t="s">
        <v>127</v>
      </c>
      <c r="D2" s="2">
        <v>3</v>
      </c>
      <c r="E2" s="2" t="s">
        <v>177</v>
      </c>
      <c r="F2" s="2">
        <v>0</v>
      </c>
      <c r="G2" s="2" t="s">
        <v>178</v>
      </c>
      <c r="H2" s="2" t="s">
        <v>176</v>
      </c>
      <c r="I2" s="2">
        <v>0</v>
      </c>
      <c r="J2" s="2">
        <f>I2/titul!B13*100</f>
        <v>0</v>
      </c>
    </row>
    <row r="3" spans="1:10" ht="30" x14ac:dyDescent="0.25">
      <c r="A3" s="2">
        <v>2</v>
      </c>
      <c r="B3" s="2" t="s">
        <v>128</v>
      </c>
      <c r="C3" s="2" t="s">
        <v>127</v>
      </c>
      <c r="D3" s="2">
        <v>3</v>
      </c>
      <c r="E3" s="2" t="s">
        <v>192</v>
      </c>
      <c r="F3" s="2">
        <v>0</v>
      </c>
      <c r="G3" s="2" t="s">
        <v>193</v>
      </c>
      <c r="H3" s="2" t="s">
        <v>189</v>
      </c>
      <c r="I3" s="2">
        <v>0</v>
      </c>
      <c r="J3" s="2">
        <f>I3/titul!B13*100</f>
        <v>0</v>
      </c>
    </row>
    <row r="4" spans="1:10" ht="30" x14ac:dyDescent="0.25">
      <c r="A4" s="2">
        <v>3</v>
      </c>
      <c r="B4" s="2" t="s">
        <v>128</v>
      </c>
      <c r="C4" s="2" t="s">
        <v>127</v>
      </c>
      <c r="D4" s="2">
        <v>3</v>
      </c>
      <c r="E4" s="2" t="s">
        <v>197</v>
      </c>
      <c r="F4" s="2">
        <v>0</v>
      </c>
      <c r="G4" s="2" t="s">
        <v>189</v>
      </c>
      <c r="H4" s="2" t="s">
        <v>196</v>
      </c>
      <c r="I4" s="2">
        <v>0</v>
      </c>
      <c r="J4" s="2">
        <f>I4/titul!B13*100</f>
        <v>0</v>
      </c>
    </row>
    <row r="5" spans="1:10" ht="30" x14ac:dyDescent="0.25">
      <c r="A5" s="2">
        <v>4</v>
      </c>
      <c r="B5" s="2" t="s">
        <v>128</v>
      </c>
      <c r="C5" s="2" t="s">
        <v>127</v>
      </c>
      <c r="D5" s="2">
        <v>3</v>
      </c>
      <c r="E5" s="2" t="s">
        <v>200</v>
      </c>
      <c r="F5" s="2">
        <v>0</v>
      </c>
      <c r="G5" s="2" t="s">
        <v>201</v>
      </c>
      <c r="H5" s="2" t="s">
        <v>198</v>
      </c>
      <c r="I5" s="2">
        <v>0</v>
      </c>
      <c r="J5" s="2">
        <f>I5/titul!B13*100</f>
        <v>0</v>
      </c>
    </row>
    <row r="6" spans="1:10" ht="30" x14ac:dyDescent="0.25">
      <c r="A6" s="2">
        <v>5</v>
      </c>
      <c r="B6" s="2" t="s">
        <v>128</v>
      </c>
      <c r="C6" s="2" t="s">
        <v>127</v>
      </c>
      <c r="D6" s="2">
        <v>3</v>
      </c>
      <c r="E6" s="2" t="s">
        <v>206</v>
      </c>
      <c r="F6" s="2">
        <v>0</v>
      </c>
      <c r="G6" s="2" t="s">
        <v>198</v>
      </c>
      <c r="H6" s="2" t="s">
        <v>205</v>
      </c>
      <c r="I6" s="2">
        <v>0</v>
      </c>
      <c r="J6" s="2">
        <f>I6/titul!B13*100</f>
        <v>0</v>
      </c>
    </row>
    <row r="7" spans="1:10" ht="30" x14ac:dyDescent="0.25">
      <c r="A7" s="2">
        <v>6</v>
      </c>
      <c r="B7" s="2" t="s">
        <v>128</v>
      </c>
      <c r="C7" s="2" t="s">
        <v>127</v>
      </c>
      <c r="D7" s="2">
        <v>3</v>
      </c>
      <c r="E7" s="2" t="s">
        <v>210</v>
      </c>
      <c r="F7" s="2">
        <v>0</v>
      </c>
      <c r="G7" s="2" t="s">
        <v>211</v>
      </c>
      <c r="H7" s="2" t="s">
        <v>208</v>
      </c>
      <c r="I7" s="2">
        <v>275.41000000000003</v>
      </c>
      <c r="J7" s="2">
        <f>I7/titul!B13*100</f>
        <v>3.8493673211263023E-4</v>
      </c>
    </row>
    <row r="8" spans="1:10" ht="30" x14ac:dyDescent="0.25">
      <c r="A8" s="2">
        <v>7</v>
      </c>
      <c r="B8" s="2" t="s">
        <v>128</v>
      </c>
      <c r="C8" s="2" t="s">
        <v>127</v>
      </c>
      <c r="D8" s="2">
        <v>3</v>
      </c>
      <c r="E8" s="2" t="s">
        <v>212</v>
      </c>
      <c r="F8" s="2">
        <v>0</v>
      </c>
      <c r="G8" s="2" t="s">
        <v>205</v>
      </c>
      <c r="H8" s="2" t="s">
        <v>209</v>
      </c>
      <c r="I8" s="2">
        <v>1879.1</v>
      </c>
      <c r="J8" s="2">
        <f>I8/titul!B13*100</f>
        <v>2.6263919731049829E-3</v>
      </c>
    </row>
    <row r="9" spans="1:10" ht="30" x14ac:dyDescent="0.25">
      <c r="A9" s="2">
        <v>8</v>
      </c>
      <c r="B9" s="2" t="s">
        <v>128</v>
      </c>
      <c r="C9" s="2" t="s">
        <v>127</v>
      </c>
      <c r="D9" s="2">
        <v>3</v>
      </c>
      <c r="E9" s="2" t="s">
        <v>161</v>
      </c>
      <c r="F9" s="2">
        <v>0</v>
      </c>
      <c r="G9" s="2" t="s">
        <v>162</v>
      </c>
      <c r="H9" s="2" t="s">
        <v>195</v>
      </c>
      <c r="I9" s="2">
        <v>25.41</v>
      </c>
      <c r="J9" s="2">
        <f>I9/titul!B13*100</f>
        <v>3.5515204106539099E-5</v>
      </c>
    </row>
    <row r="10" spans="1:10" ht="45" x14ac:dyDescent="0.25">
      <c r="A10" s="2">
        <v>9</v>
      </c>
      <c r="B10" s="2" t="s">
        <v>132</v>
      </c>
      <c r="C10" s="2" t="s">
        <v>131</v>
      </c>
      <c r="D10" s="2">
        <v>3</v>
      </c>
      <c r="E10" s="2" t="s">
        <v>188</v>
      </c>
      <c r="F10" s="2">
        <v>0</v>
      </c>
      <c r="G10" s="2" t="s">
        <v>144</v>
      </c>
      <c r="H10" s="2" t="s">
        <v>187</v>
      </c>
      <c r="I10" s="2">
        <v>4418.03</v>
      </c>
      <c r="J10" s="2">
        <f>I10/titul!B13*100</f>
        <v>6.1750191735070025E-3</v>
      </c>
    </row>
    <row r="11" spans="1:10" ht="45" x14ac:dyDescent="0.25">
      <c r="A11" s="2">
        <v>10</v>
      </c>
      <c r="B11" s="2" t="s">
        <v>132</v>
      </c>
      <c r="C11" s="2" t="s">
        <v>131</v>
      </c>
      <c r="D11" s="2">
        <v>3</v>
      </c>
      <c r="E11" s="2" t="s">
        <v>194</v>
      </c>
      <c r="F11" s="2">
        <v>0</v>
      </c>
      <c r="G11" s="2" t="s">
        <v>193</v>
      </c>
      <c r="H11" s="2" t="s">
        <v>191</v>
      </c>
      <c r="I11" s="2">
        <v>11901.64</v>
      </c>
      <c r="J11" s="2">
        <f>I11/titul!B13*100</f>
        <v>1.6634756938313656E-2</v>
      </c>
    </row>
    <row r="12" spans="1:10" ht="45" x14ac:dyDescent="0.25">
      <c r="A12" s="2">
        <v>11</v>
      </c>
      <c r="B12" s="2" t="s">
        <v>132</v>
      </c>
      <c r="C12" s="2" t="s">
        <v>131</v>
      </c>
      <c r="D12" s="2">
        <v>3</v>
      </c>
      <c r="E12" s="2" t="s">
        <v>163</v>
      </c>
      <c r="F12" s="2">
        <v>0</v>
      </c>
      <c r="G12" s="2" t="s">
        <v>133</v>
      </c>
      <c r="H12" s="2" t="s">
        <v>195</v>
      </c>
      <c r="I12" s="2">
        <v>11885.25</v>
      </c>
      <c r="J12" s="2">
        <f>I12/titul!B13*100</f>
        <v>1.6611848862937578E-2</v>
      </c>
    </row>
    <row r="13" spans="1:10" ht="45" x14ac:dyDescent="0.25">
      <c r="A13" s="2">
        <v>12</v>
      </c>
      <c r="B13" s="2" t="s">
        <v>132</v>
      </c>
      <c r="C13" s="2" t="s">
        <v>131</v>
      </c>
      <c r="D13" s="2">
        <v>3</v>
      </c>
      <c r="E13" s="2" t="s">
        <v>204</v>
      </c>
      <c r="F13" s="2">
        <v>0</v>
      </c>
      <c r="G13" s="2" t="s">
        <v>142</v>
      </c>
      <c r="H13" s="2" t="s">
        <v>203</v>
      </c>
      <c r="I13" s="2">
        <v>3366.12</v>
      </c>
      <c r="J13" s="2">
        <f>I13/titul!B13*100</f>
        <v>4.7047791754074534E-3</v>
      </c>
    </row>
    <row r="14" spans="1:10" ht="45" x14ac:dyDescent="0.25">
      <c r="A14" s="2">
        <v>13</v>
      </c>
      <c r="B14" s="2" t="s">
        <v>132</v>
      </c>
      <c r="C14" s="2" t="s">
        <v>131</v>
      </c>
      <c r="D14" s="2">
        <v>3</v>
      </c>
      <c r="E14" s="2" t="s">
        <v>166</v>
      </c>
      <c r="F14" s="2">
        <v>0</v>
      </c>
      <c r="G14" s="2" t="s">
        <v>167</v>
      </c>
      <c r="H14" s="2" t="s">
        <v>195</v>
      </c>
      <c r="I14" s="2">
        <v>2377.0500000000002</v>
      </c>
      <c r="J14" s="2">
        <f>I14/titul!B13*100</f>
        <v>3.322369772587516E-3</v>
      </c>
    </row>
    <row r="15" spans="1:10" ht="45" x14ac:dyDescent="0.25">
      <c r="A15" s="2">
        <v>14</v>
      </c>
      <c r="B15" s="2" t="s">
        <v>132</v>
      </c>
      <c r="C15" s="2" t="s">
        <v>131</v>
      </c>
      <c r="D15" s="2">
        <v>3</v>
      </c>
      <c r="E15" s="2" t="s">
        <v>168</v>
      </c>
      <c r="F15" s="2">
        <v>0</v>
      </c>
      <c r="G15" s="2" t="s">
        <v>169</v>
      </c>
      <c r="H15" s="2" t="s">
        <v>195</v>
      </c>
      <c r="I15" s="2">
        <v>5467.21</v>
      </c>
      <c r="J15" s="2">
        <f>I15/titul!B13*100</f>
        <v>7.641443488520726E-3</v>
      </c>
    </row>
    <row r="16" spans="1:10" ht="45" x14ac:dyDescent="0.25">
      <c r="A16" s="2">
        <v>15</v>
      </c>
      <c r="B16" s="2" t="s">
        <v>132</v>
      </c>
      <c r="C16" s="2" t="s">
        <v>131</v>
      </c>
      <c r="D16" s="2">
        <v>3</v>
      </c>
      <c r="E16" s="2" t="s">
        <v>164</v>
      </c>
      <c r="F16" s="2">
        <v>0</v>
      </c>
      <c r="G16" s="2" t="s">
        <v>165</v>
      </c>
      <c r="H16" s="2" t="s">
        <v>195</v>
      </c>
      <c r="I16" s="2">
        <v>2317.62</v>
      </c>
      <c r="J16" s="2">
        <f>I16/titul!B13*100</f>
        <v>3.2393052869499075E-3</v>
      </c>
    </row>
    <row r="17" spans="1:10" ht="45" x14ac:dyDescent="0.25">
      <c r="A17" s="2">
        <v>16</v>
      </c>
      <c r="B17" s="2" t="s">
        <v>132</v>
      </c>
      <c r="C17" s="2" t="s">
        <v>131</v>
      </c>
      <c r="D17" s="2">
        <v>3</v>
      </c>
      <c r="E17" s="2" t="s">
        <v>170</v>
      </c>
      <c r="F17" s="2">
        <v>0</v>
      </c>
      <c r="G17" s="2" t="s">
        <v>171</v>
      </c>
      <c r="H17" s="2" t="s">
        <v>195</v>
      </c>
      <c r="I17" s="2">
        <v>7131.15</v>
      </c>
      <c r="J17" s="2">
        <f>I17/titul!B13*100</f>
        <v>9.9671093177625455E-3</v>
      </c>
    </row>
    <row r="18" spans="1:10" ht="45" x14ac:dyDescent="0.25">
      <c r="A18" s="2">
        <v>17</v>
      </c>
      <c r="B18" s="2" t="s">
        <v>132</v>
      </c>
      <c r="C18" s="2" t="s">
        <v>131</v>
      </c>
      <c r="D18" s="2">
        <v>3</v>
      </c>
      <c r="E18" s="2" t="s">
        <v>172</v>
      </c>
      <c r="F18" s="2">
        <v>0</v>
      </c>
      <c r="G18" s="2" t="s">
        <v>173</v>
      </c>
      <c r="H18" s="2" t="s">
        <v>195</v>
      </c>
      <c r="I18" s="2">
        <v>0</v>
      </c>
      <c r="J18" s="2">
        <f>I18/titul!B13*100</f>
        <v>0</v>
      </c>
    </row>
    <row r="19" spans="1:10" ht="45" x14ac:dyDescent="0.25">
      <c r="A19" s="2">
        <v>18</v>
      </c>
      <c r="B19" s="2" t="s">
        <v>181</v>
      </c>
      <c r="C19" s="2" t="s">
        <v>180</v>
      </c>
      <c r="D19" s="2">
        <v>3</v>
      </c>
      <c r="E19" s="2" t="s">
        <v>184</v>
      </c>
      <c r="F19" s="2">
        <v>0</v>
      </c>
      <c r="G19" s="2" t="s">
        <v>179</v>
      </c>
      <c r="H19" s="2" t="s">
        <v>183</v>
      </c>
      <c r="I19" s="2">
        <v>0</v>
      </c>
      <c r="J19" s="2">
        <f>I19/titul!B13*100</f>
        <v>0</v>
      </c>
    </row>
    <row r="20" spans="1:10" ht="45" x14ac:dyDescent="0.25">
      <c r="A20" s="2">
        <v>19</v>
      </c>
      <c r="B20" s="2" t="s">
        <v>181</v>
      </c>
      <c r="C20" s="2" t="s">
        <v>180</v>
      </c>
      <c r="D20" s="2">
        <v>3</v>
      </c>
      <c r="E20" s="2" t="s">
        <v>202</v>
      </c>
      <c r="F20" s="2">
        <v>0</v>
      </c>
      <c r="G20" s="2" t="s">
        <v>183</v>
      </c>
      <c r="H20" s="2" t="s">
        <v>199</v>
      </c>
      <c r="I20" s="2">
        <v>16024.59</v>
      </c>
      <c r="J20" s="2">
        <f>I20/titul!B13*100</f>
        <v>2.239734689388451E-2</v>
      </c>
    </row>
    <row r="21" spans="1:10" ht="45" x14ac:dyDescent="0.25">
      <c r="A21" s="2">
        <v>20</v>
      </c>
      <c r="B21" s="2" t="s">
        <v>148</v>
      </c>
      <c r="C21" s="2" t="s">
        <v>147</v>
      </c>
      <c r="D21" s="2">
        <v>3</v>
      </c>
      <c r="E21" s="2" t="s">
        <v>174</v>
      </c>
      <c r="F21" s="2">
        <v>0</v>
      </c>
      <c r="G21" s="2" t="s">
        <v>175</v>
      </c>
      <c r="H21" s="2" t="s">
        <v>150</v>
      </c>
      <c r="I21" s="2">
        <v>208.93</v>
      </c>
      <c r="J21" s="2">
        <f>I21/titul!B13*100</f>
        <v>2.9201855938525048E-4</v>
      </c>
    </row>
    <row r="22" spans="1:10" x14ac:dyDescent="0.25">
      <c r="A22" s="2">
        <v>21</v>
      </c>
      <c r="B22" s="2" t="s">
        <v>98</v>
      </c>
      <c r="C22" s="2" t="s">
        <v>213</v>
      </c>
      <c r="D22" s="2">
        <v>3</v>
      </c>
      <c r="E22" s="2" t="s">
        <v>215</v>
      </c>
      <c r="F22" s="2">
        <v>0</v>
      </c>
      <c r="G22" s="14">
        <v>45566</v>
      </c>
      <c r="H22" s="2" t="s">
        <v>214</v>
      </c>
      <c r="I22" s="2">
        <v>139138.5</v>
      </c>
      <c r="J22" s="2">
        <f>I22/titul!B13*100</f>
        <v>0.19447194909790202</v>
      </c>
    </row>
  </sheetData>
  <pageMargins left="0.7" right="0.7" top="0.75" bottom="0.75" header="0.3" footer="0.3"/>
  <pageSetup orientation="portrait" r:id="rId1"/>
  <headerFooter>
    <oddHeader xml:space="preserve">&amp;Cбова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66795861690115"/>
  </sheetPr>
  <dimension ref="A1:D1"/>
  <sheetViews>
    <sheetView workbookViewId="0">
      <selection activeCell="D34" sqref="D34"/>
    </sheetView>
  </sheetViews>
  <sheetFormatPr defaultColWidth="9.140625" defaultRowHeight="15" x14ac:dyDescent="0.25"/>
  <cols>
    <col min="1" max="1" width="17.42578125" customWidth="1"/>
    <col min="2" max="2" width="16" customWidth="1"/>
    <col min="3" max="3" width="15.85546875" customWidth="1"/>
    <col min="4" max="4" width="17" customWidth="1"/>
  </cols>
  <sheetData>
    <row r="1" spans="1:4" ht="60" x14ac:dyDescent="0.25">
      <c r="A1" s="8" t="s">
        <v>11</v>
      </c>
      <c r="B1" s="8" t="s">
        <v>14</v>
      </c>
      <c r="C1" s="8" t="s">
        <v>76</v>
      </c>
      <c r="D1" s="9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titul</vt:lpstr>
      <vt:lpstr>securities</vt:lpstr>
      <vt:lpstr>realty</vt:lpstr>
      <vt:lpstr>money</vt:lpstr>
      <vt:lpstr>metal</vt:lpstr>
      <vt:lpstr>other</vt:lpstr>
      <vt:lpstr>liability</vt:lpstr>
      <vt:lpstr>sec_oper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Бурков</dc:creator>
  <cp:lastModifiedBy>Olena Evtushenko</cp:lastModifiedBy>
  <dcterms:created xsi:type="dcterms:W3CDTF">2024-10-01T09:50:06Z</dcterms:created>
  <dcterms:modified xsi:type="dcterms:W3CDTF">2024-10-01T09:52:46Z</dcterms:modified>
</cp:coreProperties>
</file>